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новый бюджет 2016 года\Бюджет 2016\Бюджет\изменения в бюджет\Изменения в бюджет на 29.11.2016\"/>
    </mc:Choice>
  </mc:AlternateContent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8" i="1" l="1"/>
  <c r="C12" i="1"/>
  <c r="C28" i="1" l="1"/>
  <c r="C26" i="1" l="1"/>
  <c r="C9" i="1"/>
  <c r="C19" i="1"/>
  <c r="C30" i="1" l="1"/>
  <c r="C38" i="1" l="1"/>
</calcChain>
</file>

<file path=xl/sharedStrings.xml><?xml version="1.0" encoding="utf-8"?>
<sst xmlns="http://schemas.openxmlformats.org/spreadsheetml/2006/main" count="71" uniqueCount="71">
  <si>
    <t>Код бюджетной</t>
  </si>
  <si>
    <t>классификации РФ</t>
  </si>
  <si>
    <t>Наименование доходов</t>
  </si>
  <si>
    <t>(руб.)</t>
  </si>
  <si>
    <t>000 2 00 00000 00 0000 000</t>
  </si>
  <si>
    <t xml:space="preserve">Безвозмездные поступления </t>
  </si>
  <si>
    <t>Итого</t>
  </si>
  <si>
    <t>к решению Муниципального Совета</t>
  </si>
  <si>
    <t>городского поселения Мышкин</t>
  </si>
  <si>
    <t>Прогнозируемые доходы бюджета городского поселения Мышкин на 2016 год в соответствии с классификацией доходов бюджетов Российской Федерации</t>
  </si>
  <si>
    <t>2016 год</t>
  </si>
  <si>
    <t>000 2 02 02000 00 0000 151</t>
  </si>
  <si>
    <t>Субсидии бюджетам бюджетной системы Российской Федерации (межбюджетные субсидии)</t>
  </si>
  <si>
    <t>639 2 02 02041 13 0000 151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</si>
  <si>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</si>
  <si>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639 2 02 02137 13 0000 151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</si>
  <si>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</si>
  <si>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</si>
  <si>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</si>
  <si>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</si>
  <si>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</si>
  <si>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</si>
  <si>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</si>
  <si>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</si>
  <si>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</si>
  <si>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</si>
  <si>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</si>
  <si>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</si>
  <si>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</si>
  <si>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</si>
  <si>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</si>
  <si>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</si>
  <si>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000 1 06 06043 13 0000 110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</si>
  <si>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</si>
  <si>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</si>
  <si>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</si>
  <si>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</si>
  <si>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</si>
  <si>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</si>
  <si>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</si>
  <si>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</si>
  <si>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</si>
  <si>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</si>
  <si>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</si>
  <si>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Прочие доходы от компенсации затрат бюджетов городских  поселений</t>
  </si>
  <si>
    <t>000 1 14 00 000 00 0000 000</t>
  </si>
  <si>
    <t>Доходы от продажи материальных и нематериальных активов</t>
  </si>
  <si>
    <t>600 1 14 06 025 13 0000 430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</si>
  <si>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</si>
  <si>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639 2 02 01001 13 0000 151</t>
  </si>
  <si>
    <t>Дотации бюджетам городских поселений на выравнивание бюджетной обеспеченности</t>
  </si>
  <si>
    <t xml:space="preserve">639 2 02 03015 13 0000 151 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</si>
  <si>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</si>
  <si>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Субсидия 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</si>
  <si>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Приложение 1</t>
  </si>
  <si>
    <t>Субсидия местным бюджетам на благоустройство населенных пунктов Ярославской области</t>
  </si>
  <si>
    <t>639 2 02 02999 13 0000 151</t>
  </si>
  <si>
    <t>639 2 02 02008 13 0000 151</t>
  </si>
  <si>
    <t>Субсидии бюджетам городских поселений на обеспечение жильем молодых семей</t>
  </si>
  <si>
    <t>639 2 02 02051 13 0000 151</t>
  </si>
  <si>
    <t>Субсидии бюджетам городских поселений на реализацию федеральных целевых программ</t>
  </si>
  <si>
    <t>639 2 02 04999 13 4003 151</t>
  </si>
  <si>
    <t>Прочие межбюджетные трансферты  местным бюджетам на содействие решению вопросов местного значения по обращениям депутатов Ярославской областной Думы</t>
  </si>
  <si>
    <t>000 1 05 0300001 0000 110</t>
  </si>
  <si>
    <t>182 1 05 0301001 0000 110</t>
  </si>
  <si>
    <t>Налоги на совокупный доход</t>
  </si>
  <si>
    <t>Единый сельскохозяйственный налог</t>
  </si>
  <si>
    <t>3 500 000,00</t>
  </si>
  <si>
    <t>1 980 000,00</t>
  </si>
  <si>
    <t xml:space="preserve">от 29 ноября 2016 г. №   </t>
  </si>
  <si>
    <t>639 1 13 02995 13 0000 130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</si>
</sst>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4" fontId="4" fillId="0" borderId="8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 applyAlignment="1">
      <alignment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" fontId="6" fillId="0" borderId="4" xfId="0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3" fillId="0" borderId="8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4" fontId="3" fillId="0" borderId="7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1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vertical="top" wrapText="1"/>
    </xf>
    <xf numFmtId="4" fontId="5" fillId="0" borderId="9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topLeftCell="A13" workbookViewId="0">
      <selection activeCell="B25" sqref="B25"/>
    </sheetView>
  </sheetViews>
  <sheetFormatPr defaultRowHeight="15" x14ac:dyDescent="0.25"/>
  <cols>
    <col min="1" max="1" width="23.85546875" customWidth="1"/>
    <col min="2" max="2" width="45.28515625" customWidth="1"/>
    <col min="3" max="3" width="16.28515625" customWidth="1"/>
  </cols>
  <sheetData>
    <row r="1" spans="1:4" x14ac:dyDescent="0.25">
      <c r="A1" s="1"/>
      <c r="C1" s="27" t="s">
        <v>54</v>
      </c>
    </row>
    <row r="2" spans="1:4" x14ac:dyDescent="0.25">
      <c r="A2" s="1"/>
      <c r="B2" s="35" t="s">
        <v>7</v>
      </c>
      <c r="C2" s="36"/>
    </row>
    <row r="3" spans="1:4" x14ac:dyDescent="0.25">
      <c r="A3" s="1"/>
      <c r="B3" s="37" t="s">
        <v>8</v>
      </c>
      <c r="C3" s="38"/>
    </row>
    <row r="4" spans="1:4" x14ac:dyDescent="0.25">
      <c r="A4" s="1"/>
      <c r="B4" s="37" t="s">
        <v>69</v>
      </c>
      <c r="C4" s="38"/>
    </row>
    <row r="5" spans="1:4" ht="33" customHeight="1" thickBot="1" x14ac:dyDescent="0.3">
      <c r="A5" s="45" t="s">
        <v>9</v>
      </c>
      <c r="B5" s="46"/>
      <c r="C5" s="46"/>
    </row>
    <row r="6" spans="1:4" x14ac:dyDescent="0.25">
      <c r="A6" s="2" t="s">
        <v>0</v>
      </c>
      <c r="B6" s="43" t="s">
        <v>2</v>
      </c>
      <c r="C6" s="4" t="s">
        <v>10</v>
      </c>
    </row>
    <row r="7" spans="1:4" ht="15.75" thickBot="1" x14ac:dyDescent="0.3">
      <c r="A7" s="3" t="s">
        <v>1</v>
      </c>
      <c r="B7" s="44"/>
      <c r="C7" s="5" t="s">
        <v>3</v>
      </c>
    </row>
    <row r="8" spans="1:4" ht="15.75" customHeight="1" thickBot="1" x14ac:dyDescent="0.3">
      <c r="A8" s="15" t="s">
        <v>16</v>
      </c>
      <c r="B8" s="16" t="s">
        <v>17</v>
      </c>
      <c r="C8" s="26">
        <f>C9+C11+C14+C19+C23+C26+C12</f>
        <v>15183775.829999998</v>
      </c>
      <c r="D8" s="17"/>
    </row>
    <row r="9" spans="1:4" ht="14.25" customHeight="1" thickBot="1" x14ac:dyDescent="0.3">
      <c r="A9" s="15" t="s">
        <v>18</v>
      </c>
      <c r="B9" s="16" t="s">
        <v>19</v>
      </c>
      <c r="C9" s="26">
        <f>C10</f>
        <v>5295000</v>
      </c>
      <c r="D9" s="17"/>
    </row>
    <row r="10" spans="1:4" ht="14.25" customHeight="1" thickBot="1" x14ac:dyDescent="0.3">
      <c r="A10" s="18" t="s">
        <v>20</v>
      </c>
      <c r="B10" s="19" t="s">
        <v>21</v>
      </c>
      <c r="C10" s="25">
        <v>5295000</v>
      </c>
      <c r="D10" s="17"/>
    </row>
    <row r="11" spans="1:4" ht="27.75" customHeight="1" thickBot="1" x14ac:dyDescent="0.3">
      <c r="A11" s="15" t="s">
        <v>22</v>
      </c>
      <c r="B11" s="16" t="s">
        <v>23</v>
      </c>
      <c r="C11" s="26">
        <v>1280000</v>
      </c>
      <c r="D11" s="17"/>
    </row>
    <row r="12" spans="1:4" ht="15" customHeight="1" thickBot="1" x14ac:dyDescent="0.3">
      <c r="A12" s="15" t="s">
        <v>63</v>
      </c>
      <c r="B12" s="16" t="s">
        <v>65</v>
      </c>
      <c r="C12" s="26">
        <f>C13</f>
        <v>4115</v>
      </c>
      <c r="D12" s="17"/>
    </row>
    <row r="13" spans="1:4" ht="14.25" customHeight="1" thickBot="1" x14ac:dyDescent="0.3">
      <c r="A13" s="18" t="s">
        <v>64</v>
      </c>
      <c r="B13" s="19" t="s">
        <v>66</v>
      </c>
      <c r="C13" s="25">
        <v>4115</v>
      </c>
      <c r="D13" s="17"/>
    </row>
    <row r="14" spans="1:4" ht="18.75" customHeight="1" thickBot="1" x14ac:dyDescent="0.3">
      <c r="A14" s="15" t="s">
        <v>24</v>
      </c>
      <c r="B14" s="16" t="s">
        <v>25</v>
      </c>
      <c r="C14" s="26">
        <v>5334000</v>
      </c>
      <c r="D14" s="17"/>
    </row>
    <row r="15" spans="1:4" ht="41.25" customHeight="1" thickBot="1" x14ac:dyDescent="0.3">
      <c r="A15" s="18" t="s">
        <v>26</v>
      </c>
      <c r="B15" s="19" t="s">
        <v>27</v>
      </c>
      <c r="C15" s="25">
        <v>1834000</v>
      </c>
      <c r="D15" s="17"/>
    </row>
    <row r="16" spans="1:4" ht="12" customHeight="1" thickBot="1" x14ac:dyDescent="0.3">
      <c r="A16" s="18" t="s">
        <v>28</v>
      </c>
      <c r="B16" s="20" t="s">
        <v>29</v>
      </c>
      <c r="C16" s="25" t="s">
        <v>67</v>
      </c>
      <c r="D16" s="17"/>
    </row>
    <row r="17" spans="1:4" ht="39" customHeight="1" thickBot="1" x14ac:dyDescent="0.3">
      <c r="A17" s="21" t="s">
        <v>30</v>
      </c>
      <c r="B17" s="22" t="s">
        <v>31</v>
      </c>
      <c r="C17" s="25" t="s">
        <v>68</v>
      </c>
      <c r="D17" s="17"/>
    </row>
    <row r="18" spans="1:4" ht="39" thickBot="1" x14ac:dyDescent="0.3">
      <c r="A18" s="21" t="s">
        <v>32</v>
      </c>
      <c r="B18" s="18" t="s">
        <v>33</v>
      </c>
      <c r="C18" s="25">
        <v>1520000</v>
      </c>
      <c r="D18" s="17"/>
    </row>
    <row r="19" spans="1:4" ht="26.25" thickBot="1" x14ac:dyDescent="0.3">
      <c r="A19" s="23" t="s">
        <v>34</v>
      </c>
      <c r="B19" s="15" t="s">
        <v>35</v>
      </c>
      <c r="C19" s="26">
        <f>C20+C21+C22</f>
        <v>1598890.45</v>
      </c>
      <c r="D19" s="17"/>
    </row>
    <row r="20" spans="1:4" ht="77.25" thickBot="1" x14ac:dyDescent="0.3">
      <c r="A20" s="18" t="s">
        <v>36</v>
      </c>
      <c r="B20" s="20" t="s">
        <v>37</v>
      </c>
      <c r="C20" s="25">
        <v>1318890.45</v>
      </c>
      <c r="D20" s="17"/>
    </row>
    <row r="21" spans="1:4" ht="39" thickBot="1" x14ac:dyDescent="0.3">
      <c r="A21" s="21" t="s">
        <v>38</v>
      </c>
      <c r="B21" s="22" t="s">
        <v>39</v>
      </c>
      <c r="C21" s="25">
        <v>200000</v>
      </c>
      <c r="D21" s="17"/>
    </row>
    <row r="22" spans="1:4" ht="77.25" thickBot="1" x14ac:dyDescent="0.3">
      <c r="A22" s="18" t="s">
        <v>40</v>
      </c>
      <c r="B22" s="19" t="s">
        <v>41</v>
      </c>
      <c r="C22" s="25">
        <v>80000</v>
      </c>
      <c r="D22" s="17"/>
    </row>
    <row r="23" spans="1:4" ht="15" customHeight="1" x14ac:dyDescent="0.25">
      <c r="A23" s="39" t="s">
        <v>42</v>
      </c>
      <c r="B23" s="39" t="s">
        <v>43</v>
      </c>
      <c r="C23" s="41">
        <v>200000</v>
      </c>
      <c r="D23" s="17"/>
    </row>
    <row r="24" spans="1:4" ht="15.75" thickBot="1" x14ac:dyDescent="0.3">
      <c r="A24" s="40"/>
      <c r="B24" s="40"/>
      <c r="C24" s="42"/>
      <c r="D24" s="17"/>
    </row>
    <row r="25" spans="1:4" ht="26.25" thickBot="1" x14ac:dyDescent="0.3">
      <c r="A25" s="18" t="s">
        <v>70</v>
      </c>
      <c r="B25" s="19" t="s">
        <v>44</v>
      </c>
      <c r="C25" s="25">
        <v>200000</v>
      </c>
      <c r="D25" s="17"/>
    </row>
    <row r="26" spans="1:4" ht="26.25" thickBot="1" x14ac:dyDescent="0.3">
      <c r="A26" s="15" t="s">
        <v>45</v>
      </c>
      <c r="B26" s="16" t="s">
        <v>46</v>
      </c>
      <c r="C26" s="26">
        <f>C27</f>
        <v>1471770.38</v>
      </c>
      <c r="D26" s="17"/>
    </row>
    <row r="27" spans="1:4" ht="49.5" customHeight="1" thickBot="1" x14ac:dyDescent="0.3">
      <c r="A27" s="18" t="s">
        <v>47</v>
      </c>
      <c r="B27" s="19" t="s">
        <v>48</v>
      </c>
      <c r="C27" s="25">
        <v>1471770.38</v>
      </c>
      <c r="D27" s="17"/>
    </row>
    <row r="28" spans="1:4" ht="12.75" customHeight="1" thickBot="1" x14ac:dyDescent="0.3">
      <c r="A28" s="15" t="s">
        <v>4</v>
      </c>
      <c r="B28" s="16" t="s">
        <v>5</v>
      </c>
      <c r="C28" s="26">
        <f>C30+C29+C36+C37</f>
        <v>13951015.370000001</v>
      </c>
      <c r="D28" s="17"/>
    </row>
    <row r="29" spans="1:4" ht="26.25" thickBot="1" x14ac:dyDescent="0.3">
      <c r="A29" s="18" t="s">
        <v>49</v>
      </c>
      <c r="B29" s="19" t="s">
        <v>50</v>
      </c>
      <c r="C29" s="25">
        <v>6677000</v>
      </c>
      <c r="D29" s="17"/>
    </row>
    <row r="30" spans="1:4" ht="26.25" thickBot="1" x14ac:dyDescent="0.3">
      <c r="A30" s="10" t="s">
        <v>11</v>
      </c>
      <c r="B30" s="6" t="s">
        <v>12</v>
      </c>
      <c r="C30" s="11">
        <f>C32+C34+C35+C31+C33</f>
        <v>7069305.3700000001</v>
      </c>
    </row>
    <row r="31" spans="1:4" ht="26.25" thickBot="1" x14ac:dyDescent="0.3">
      <c r="A31" s="7" t="s">
        <v>57</v>
      </c>
      <c r="B31" s="8" t="s">
        <v>58</v>
      </c>
      <c r="C31" s="12">
        <v>344569.83</v>
      </c>
    </row>
    <row r="32" spans="1:4" ht="64.5" thickBot="1" x14ac:dyDescent="0.3">
      <c r="A32" s="29" t="s">
        <v>13</v>
      </c>
      <c r="B32" s="30" t="s">
        <v>14</v>
      </c>
      <c r="C32" s="31">
        <v>3273500</v>
      </c>
    </row>
    <row r="33" spans="1:3" ht="26.25" thickBot="1" x14ac:dyDescent="0.3">
      <c r="A33" s="32" t="s">
        <v>59</v>
      </c>
      <c r="B33" s="28" t="s">
        <v>60</v>
      </c>
      <c r="C33" s="33">
        <v>182007.54</v>
      </c>
    </row>
    <row r="34" spans="1:3" ht="51.75" thickBot="1" x14ac:dyDescent="0.3">
      <c r="A34" s="9" t="s">
        <v>15</v>
      </c>
      <c r="B34" s="24" t="s">
        <v>53</v>
      </c>
      <c r="C34" s="12">
        <v>2247228</v>
      </c>
    </row>
    <row r="35" spans="1:3" ht="26.25" thickBot="1" x14ac:dyDescent="0.3">
      <c r="A35" s="28" t="s">
        <v>56</v>
      </c>
      <c r="B35" s="19" t="s">
        <v>55</v>
      </c>
      <c r="C35" s="25">
        <v>1022000</v>
      </c>
    </row>
    <row r="36" spans="1:3" ht="41.25" customHeight="1" thickBot="1" x14ac:dyDescent="0.3">
      <c r="A36" s="15" t="s">
        <v>51</v>
      </c>
      <c r="B36" s="16" t="s">
        <v>52</v>
      </c>
      <c r="C36" s="26">
        <v>179710</v>
      </c>
    </row>
    <row r="37" spans="1:3" ht="53.25" customHeight="1" thickBot="1" x14ac:dyDescent="0.3">
      <c r="A37" s="34" t="s">
        <v>61</v>
      </c>
      <c r="B37" s="16" t="s">
        <v>62</v>
      </c>
      <c r="C37" s="26">
        <v>25000</v>
      </c>
    </row>
    <row r="38" spans="1:3" ht="15.75" thickBot="1" x14ac:dyDescent="0.3">
      <c r="A38" s="9"/>
      <c r="B38" s="13" t="s">
        <v>6</v>
      </c>
      <c r="C38" s="14">
        <f>C8+C28</f>
        <v>29134791.199999999</v>
      </c>
    </row>
  </sheetData>
  <mergeCells count="8">
    <mergeCell ref="B2:C2"/>
    <mergeCell ref="B3:C3"/>
    <mergeCell ref="B4:C4"/>
    <mergeCell ref="A23:A24"/>
    <mergeCell ref="B23:B24"/>
    <mergeCell ref="C23:C24"/>
    <mergeCell ref="B6:B7"/>
    <mergeCell ref="A5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2016-11-23T08:09:33Z</cp:lastPrinted>
  <dcterms:created xsi:type="dcterms:W3CDTF">2014-11-27T14:33:10Z</dcterms:created>
  <dcterms:modified xsi:type="dcterms:W3CDTF">2016-11-23T12:47:51Z</dcterms:modified>
</cp:coreProperties>
</file>